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mpulan Anjab\Anjab 2024\Bidang PUP\"/>
    </mc:Choice>
  </mc:AlternateContent>
  <xr:revisionPtr revIDLastSave="0" documentId="8_{436099B3-4B53-4D5A-A58D-D5F067C53702}" xr6:coauthVersionLast="47" xr6:coauthVersionMax="47" xr10:uidLastSave="{00000000-0000-0000-0000-000000000000}"/>
  <bookViews>
    <workbookView xWindow="-108" yWindow="-108" windowWidth="23256" windowHeight="12456" xr2:uid="{2DDF048F-6845-4474-8D33-E8F18C19E419}"/>
  </bookViews>
  <sheets>
    <sheet name="PENATA KELOLA KELAUTAN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J25" i="1"/>
  <c r="K24" i="1"/>
  <c r="J24" i="1"/>
  <c r="K23" i="1"/>
  <c r="J23" i="1"/>
  <c r="K22" i="1"/>
  <c r="J22" i="1"/>
  <c r="K21" i="1"/>
  <c r="J21" i="1"/>
</calcChain>
</file>

<file path=xl/sharedStrings.xml><?xml version="1.0" encoding="utf-8"?>
<sst xmlns="http://schemas.openxmlformats.org/spreadsheetml/2006/main" count="247" uniqueCount="184">
  <si>
    <t>INFORMASI JABATAN</t>
  </si>
  <si>
    <t xml:space="preserve">NAMA JABATAN                       </t>
  </si>
  <si>
    <t>:</t>
  </si>
  <si>
    <t>Penata Kelola Kelautan dan Perikanan</t>
  </si>
  <si>
    <t xml:space="preserve">KODE JABATAN                        </t>
  </si>
  <si>
    <t xml:space="preserve">UNIT KERJA                               </t>
  </si>
  <si>
    <t>Dinas Perikanan Kab. Asahan</t>
  </si>
  <si>
    <t>a</t>
  </si>
  <si>
    <t xml:space="preserve">JPT Utama                             </t>
  </si>
  <si>
    <t>b</t>
  </si>
  <si>
    <t xml:space="preserve">JPT Madya                             </t>
  </si>
  <si>
    <t>c</t>
  </si>
  <si>
    <t xml:space="preserve">JPT  Pratama                          </t>
  </si>
  <si>
    <t>Kepala Dinas Perikanan</t>
  </si>
  <si>
    <t>d</t>
  </si>
  <si>
    <t xml:space="preserve">Administrator                          </t>
  </si>
  <si>
    <t>Kabid Pengendalian Usaha Perikanan</t>
  </si>
  <si>
    <t>e</t>
  </si>
  <si>
    <t xml:space="preserve">Pengawas                                </t>
  </si>
  <si>
    <t>f</t>
  </si>
  <si>
    <t xml:space="preserve">Pelaksana                            </t>
  </si>
  <si>
    <t>g</t>
  </si>
  <si>
    <t xml:space="preserve">Jabatan  Fungsional             </t>
  </si>
  <si>
    <t xml:space="preserve">IKTISAR JABATAN                   </t>
  </si>
  <si>
    <t>Melakukan kegiatan yang meliputi pengumpulan, pengklasifikasian dan penelaahan untuk menyimpulkan dan menyusun dokumen internal penangkapan ikan sesuai dengan prosedur yang berlaku agar semua pekerjaan dapat diselesaikan secara berdayaguna dan berhasilguna.</t>
  </si>
  <si>
    <t xml:space="preserve">KUALIFIKASI JABATAN          </t>
  </si>
  <si>
    <t xml:space="preserve">Pendidikan Formal                </t>
  </si>
  <si>
    <t>S-1 (Strata - Satu) D-4 (Diploma- Empat) Bidang Perikanan atau Bidang Lain yang relevan dengan tugas jabatan Perikanan/ Penagkapan lkan/ Telenologi Pengelolaan Perairan / Teknologi Penangkapan Ikan/ Teknik Kelautan/ Teknik Perkapalan/ Teknik Sipil/ Teknik Mesin /Ilmu Sosial / Ilmu Politik / Ilmu Ekonomi</t>
  </si>
  <si>
    <t xml:space="preserve">Pendidikan &amp; Pelatihan      </t>
  </si>
  <si>
    <t>-</t>
  </si>
  <si>
    <t xml:space="preserve">Pengalaman   Kerja                </t>
  </si>
  <si>
    <t xml:space="preserve"> -</t>
  </si>
  <si>
    <t>TUGAS POKOK</t>
  </si>
  <si>
    <t>NO</t>
  </si>
  <si>
    <t>URAIAN TUGAS</t>
  </si>
  <si>
    <t>HASIL KERJA</t>
  </si>
  <si>
    <t xml:space="preserve">JUMLAH
HASIL
</t>
  </si>
  <si>
    <t>WAKTU PENYELESAIAN (JAM)</t>
  </si>
  <si>
    <t xml:space="preserve">WAKTU
EFEKTIF
</t>
  </si>
  <si>
    <t xml:space="preserve">KEBUTUHAN
PEGAWAI
</t>
  </si>
  <si>
    <t xml:space="preserve">Melakukan pengadministrasian kebutuhan umum pengembangan sarana alat penangkapan ikan </t>
  </si>
  <si>
    <t>Dokumen</t>
  </si>
  <si>
    <t>Menyusun Data jumlah alat tangkap di wilayah kabupaten asahan</t>
  </si>
  <si>
    <t>Menyusun dokumen analisa perencanaan dan data alat penangkapan ikan</t>
  </si>
  <si>
    <t>Melaksanakan tugas kedinasan lain yang diberikan pimpinan baik lisan maupun tertulis</t>
  </si>
  <si>
    <t xml:space="preserve">JUMLAH </t>
  </si>
  <si>
    <t xml:space="preserve"> JUMLAH PEGAWAI</t>
  </si>
  <si>
    <t>Dokumen Kebutuhan pengembangan sarana penangkapan ikan</t>
  </si>
  <si>
    <t>Data Jumlah Alat Tangkap yang dibutuhkan</t>
  </si>
  <si>
    <t>Dokumen Analisa perencanaan kebutuhan pengembangan sarana penangkapan ikan</t>
  </si>
  <si>
    <t>Laporan Tugas Kedinasan</t>
  </si>
  <si>
    <t xml:space="preserve">BAHAN KERJA :
</t>
  </si>
  <si>
    <t xml:space="preserve">BAHAN KERJA </t>
  </si>
  <si>
    <t xml:space="preserve">PENGGUNAAN DALAM TUGAS </t>
  </si>
  <si>
    <t>Data sarana penangkapan ikan</t>
  </si>
  <si>
    <t>Pengadministrasian data</t>
  </si>
  <si>
    <t>Data Jenis alat Tangkap</t>
  </si>
  <si>
    <t>Penyusunan data jumlah kebutuhan</t>
  </si>
  <si>
    <t>Data Analisa analisa perencanaan dan data alat penangkapan ikan</t>
  </si>
  <si>
    <t>Penyusunan Dokumen</t>
  </si>
  <si>
    <t>Tugas kedinasan</t>
  </si>
  <si>
    <t>Melaksanakan tugas kedinasan</t>
  </si>
  <si>
    <t>PERANGKAT KERJA :</t>
  </si>
  <si>
    <t>PERANGKAT KERJA</t>
  </si>
  <si>
    <t>PENGGUNAAN UNTUK TUGAS</t>
  </si>
  <si>
    <t>SOP dan Petunjuk Teknis</t>
  </si>
  <si>
    <t>Menyiapkan bahan data kebutuhan sarana penangkapan ikan</t>
  </si>
  <si>
    <t>Menyusun Data jumlah kebutuhan sarana penangkapan ikan</t>
  </si>
  <si>
    <t>MenyusunDokumen</t>
  </si>
  <si>
    <t>Peraturan terkait dan Arahan Pimpinan</t>
  </si>
  <si>
    <t>Melaksanakan Tugas Kedinasan Lain</t>
  </si>
  <si>
    <t>TANGGUNG JAWAB :</t>
  </si>
  <si>
    <t>URAIAN</t>
  </si>
  <si>
    <t>Tersedianya dokumen Perencanaan dan Data alat penangkapan ikan</t>
  </si>
  <si>
    <t>Tersedianya Jumlah dokumen kebutuhan pengembangan sarana penangkapan ikan</t>
  </si>
  <si>
    <t>Tersedianya dokumen data internal analisa alat penangkapan ikan</t>
  </si>
  <si>
    <t>WEWENANG :</t>
  </si>
  <si>
    <t>Mengumpulkan kelengkapan data dan informasi yang diperlukan</t>
  </si>
  <si>
    <t xml:space="preserve">Menelaah, menganalisa, mengevaluasi dan menyusun bahan laporan </t>
  </si>
  <si>
    <t xml:space="preserve"> Memproteksi database dari pihak yang tidak bertanggungjawab </t>
  </si>
  <si>
    <t>KORELASI JABATAN :</t>
  </si>
  <si>
    <t>NAMA JABATAN</t>
  </si>
  <si>
    <t>UNIT KERJA/INSTANSI</t>
  </si>
  <si>
    <t>DALAM HAL</t>
  </si>
  <si>
    <t>Kepala bidang</t>
  </si>
  <si>
    <t>Dinas Perikanan</t>
  </si>
  <si>
    <t xml:space="preserve">Menerima instruksi, konsultasi, melaporkan </t>
  </si>
  <si>
    <t xml:space="preserve"> </t>
  </si>
  <si>
    <t>Fungsional bidang</t>
  </si>
  <si>
    <t xml:space="preserve">Staf/Pelaksana/Fungsional umum </t>
  </si>
  <si>
    <t xml:space="preserve">Koordinasi/Kerjasama </t>
  </si>
  <si>
    <t>KONDISI LINGKUNGAN KERJA</t>
  </si>
  <si>
    <t>ASPEK</t>
  </si>
  <si>
    <t>FAKTOR</t>
  </si>
  <si>
    <t>Tempat kerja</t>
  </si>
  <si>
    <t>Di dalam ruangan</t>
  </si>
  <si>
    <t>Suhu</t>
  </si>
  <si>
    <t>Suhu kamar normal</t>
  </si>
  <si>
    <t>Udara</t>
  </si>
  <si>
    <t>Sirkulasi baik</t>
  </si>
  <si>
    <t>Keadaan Ruang</t>
  </si>
  <si>
    <t>Luas</t>
  </si>
  <si>
    <t>Letak</t>
  </si>
  <si>
    <t>Rata</t>
  </si>
  <si>
    <t xml:space="preserve">Penerangan </t>
  </si>
  <si>
    <t>Cukup</t>
  </si>
  <si>
    <t>Suara</t>
  </si>
  <si>
    <t>Tidak berisik</t>
  </si>
  <si>
    <t>Keadaan Tempat Kerja</t>
  </si>
  <si>
    <t>Bekerja dengan berkas kertas</t>
  </si>
  <si>
    <t>Getaran</t>
  </si>
  <si>
    <t>Tidak ada</t>
  </si>
  <si>
    <t>RISIKO BAHAYA</t>
  </si>
  <si>
    <t>NAMA RESIKO</t>
  </si>
  <si>
    <t>PENYEBAB</t>
  </si>
  <si>
    <t>SYARAT JABATAN</t>
  </si>
  <si>
    <t xml:space="preserve">Keterampilan Kerja     </t>
  </si>
  <si>
    <t>Mengoperasikan komputer</t>
  </si>
  <si>
    <t xml:space="preserve">Bakat  Kerja                  </t>
  </si>
  <si>
    <t xml:space="preserve">G; Inteligensia  :    </t>
  </si>
  <si>
    <t>Kemampuan belajar secara umum</t>
  </si>
  <si>
    <t xml:space="preserve">V; Bakat verbal :   </t>
  </si>
  <si>
    <t xml:space="preserve">Kemampuan untuk memahami arti
kata-kata dan penggunaannya secara tepat dan efektif. </t>
  </si>
  <si>
    <t xml:space="preserve">Q; Ketelitian     :   </t>
  </si>
  <si>
    <t xml:space="preserve">Kemampuan menyerap perincian yang berkaitan dalam bahan verbal atau dalam tabel. </t>
  </si>
  <si>
    <t xml:space="preserve">Temperamen Kerja </t>
  </si>
  <si>
    <t xml:space="preserve">D, Directing  Control 
    Planning   (DCP) : </t>
  </si>
  <si>
    <t>Kemampuan    menyesuaikan    diri    menerima tanggung jawab untuk kegiatan memimpin, mengendalikan atau merencanakan.</t>
  </si>
  <si>
    <t>MVC</t>
  </si>
  <si>
    <t>Kemampuan     menyesuaikan     diri     dengan kegiatan pengambilan peraturan, pembuatan pertimbangan, atau pembuatan peraturan berdasarkan  kriteria  yang  diukur  atau  yang dapat diuji.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</si>
  <si>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</si>
  <si>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</si>
  <si>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</si>
  <si>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</si>
  <si>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</si>
  <si>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</si>
  <si>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Minat Kerja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</si>
  <si>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</si>
  <si>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</si>
  <si>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</si>
  <si>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</si>
  <si>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</si>
  <si>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</si>
  <si>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Upaya Fisik</t>
  </si>
  <si>
    <t>Duduk</t>
  </si>
  <si>
    <t>Berdiri</t>
  </si>
  <si>
    <t>Berjalan</t>
  </si>
  <si>
    <t>Berbicara</t>
  </si>
  <si>
    <t xml:space="preserve">Kondisi Fisik </t>
  </si>
  <si>
    <t>1)</t>
  </si>
  <si>
    <t>Jenis Kelamin</t>
  </si>
  <si>
    <t>: Pria/Wanita</t>
  </si>
  <si>
    <t>2)</t>
  </si>
  <si>
    <t>Umur</t>
  </si>
  <si>
    <t>: Tidak Ada</t>
  </si>
  <si>
    <t>3)</t>
  </si>
  <si>
    <t>Tinggi Badan</t>
  </si>
  <si>
    <t>4)</t>
  </si>
  <si>
    <t>Berat Badan</t>
  </si>
  <si>
    <t>5)</t>
  </si>
  <si>
    <t>Postur Badan</t>
  </si>
  <si>
    <t>6)</t>
  </si>
  <si>
    <t>Penampilan</t>
  </si>
  <si>
    <t>Fungsi Pekerjaan</t>
  </si>
  <si>
    <t>D0, Memadukan Data</t>
  </si>
  <si>
    <t>Menyatukan atau memadukan hasil analisis data untuk menemukan fakta menyusun karangan atau mengembangkan konsep, pengetahuan, interprestasi, menciptakan gagasan dengan menggunakan imajinasi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</si>
  <si>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</si>
  <si>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</si>
  <si>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>D2, Menganalisis Data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</si>
  <si>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</si>
  <si>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 xml:space="preserve">O1, Berunding </t>
  </si>
  <si>
    <t xml:space="preserve">Menyelesaikan masalah tukar menukar &amp; beradu pendapat, argumen, gagasan, dengan pihak lain membuat keputusan. </t>
  </si>
  <si>
    <t>O8 : Menerima Intruksi</t>
  </si>
  <si>
    <t>Membantu melaksanakan kerja berdasarkan perintah atasan yang tidak memerlukan tanggapan</t>
  </si>
  <si>
    <t>PRESTASI KERJA YANG DIHARAPKAN</t>
  </si>
  <si>
    <t>Baik</t>
  </si>
  <si>
    <t>KELAS JABATAN :  7</t>
  </si>
  <si>
    <t>Kisaran ,  23  Januari 2024</t>
  </si>
  <si>
    <t>Mengetahui Atasan Langsung</t>
  </si>
  <si>
    <t>Yang Membuat</t>
  </si>
  <si>
    <t>TOMMY PRASETYA, S.St.Pi</t>
  </si>
  <si>
    <t>MAHYANA FATMAWATI, A.Md</t>
  </si>
  <si>
    <t>NIP. 19811204 200604 1 015</t>
  </si>
  <si>
    <t>NIP. 19840505 201101 2 018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</si>
</sst>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 Light"/>
      <family val="1"/>
      <scheme val="major"/>
    </font>
    <font>
      <b/>
      <sz val="10"/>
      <color theme="1"/>
      <name val="Calibri Light"/>
      <family val="1"/>
      <scheme val="major"/>
    </font>
    <font>
      <sz val="10"/>
      <color theme="1"/>
      <name val="Calibri Light"/>
      <family val="1"/>
      <scheme val="major"/>
    </font>
    <font>
      <sz val="10"/>
      <name val="Calibri Light"/>
      <family val="1"/>
      <scheme val="major"/>
    </font>
    <font>
      <sz val="11"/>
      <color rgb="FF000000"/>
      <name val="Calibri Light"/>
      <family val="1"/>
      <scheme val="major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1A9BE-C694-4A7A-994A-C2E3061BDB03}">
  <dimension ref="A1:P124"/>
  <sheetViews>
    <sheetView tabSelected="1" workbookViewId="0">
      <selection activeCell="H118" sqref="H118"/>
    </sheetView>
  </sheetViews>
  <sheetFormatPr defaultColWidth="9.109375" defaultRowHeight="13.8" x14ac:dyDescent="0.3"/>
  <cols>
    <col min="1" max="1" width="4.44140625" style="6" customWidth="1"/>
    <col min="2" max="2" width="3.88671875" style="3" customWidth="1"/>
    <col min="3" max="3" width="26.109375" style="3" customWidth="1"/>
    <col min="4" max="4" width="2.5546875" style="6" customWidth="1"/>
    <col min="5" max="5" width="3.109375" style="3" customWidth="1"/>
    <col min="6" max="6" width="8.6640625" style="3" customWidth="1"/>
    <col min="7" max="7" width="10.33203125" style="3" customWidth="1"/>
    <col min="8" max="8" width="18" style="3" customWidth="1"/>
    <col min="9" max="9" width="14" style="3" customWidth="1"/>
    <col min="10" max="10" width="14.109375" style="3" customWidth="1"/>
    <col min="11" max="16384" width="9.109375" style="3"/>
  </cols>
  <sheetData>
    <row r="1" spans="1:14" ht="19.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spans="1:14" ht="19.5" customHeight="1" x14ac:dyDescent="0.3">
      <c r="A2" s="4"/>
      <c r="B2" s="5"/>
      <c r="C2" s="5"/>
      <c r="D2" s="4"/>
      <c r="E2" s="5"/>
      <c r="F2" s="5"/>
      <c r="G2" s="5"/>
      <c r="H2" s="5"/>
      <c r="I2" s="5"/>
      <c r="J2" s="5"/>
      <c r="K2" s="5"/>
      <c r="L2" s="5"/>
      <c r="M2" s="5"/>
    </row>
    <row r="3" spans="1:14" ht="21.75" customHeight="1" x14ac:dyDescent="0.3">
      <c r="A3" s="6">
        <v>1</v>
      </c>
      <c r="B3" s="7" t="s">
        <v>1</v>
      </c>
      <c r="C3" s="7"/>
      <c r="D3" s="6" t="s">
        <v>2</v>
      </c>
      <c r="E3" s="8" t="s">
        <v>3</v>
      </c>
      <c r="F3" s="8"/>
      <c r="G3" s="8"/>
      <c r="H3" s="8"/>
      <c r="I3" s="8"/>
      <c r="J3" s="8"/>
      <c r="K3" s="9"/>
      <c r="L3" s="9"/>
      <c r="M3" s="9"/>
      <c r="N3" s="10"/>
    </row>
    <row r="4" spans="1:14" ht="19.5" customHeight="1" x14ac:dyDescent="0.3">
      <c r="A4" s="6">
        <v>2</v>
      </c>
      <c r="B4" s="11" t="s">
        <v>4</v>
      </c>
      <c r="C4" s="11"/>
      <c r="D4" s="6" t="s">
        <v>2</v>
      </c>
      <c r="E4" s="12"/>
      <c r="F4" s="12"/>
      <c r="G4" s="12"/>
      <c r="H4" s="12"/>
      <c r="I4" s="12"/>
      <c r="J4" s="12"/>
      <c r="K4" s="13"/>
      <c r="L4" s="13"/>
      <c r="M4" s="13"/>
    </row>
    <row r="5" spans="1:14" ht="21.75" customHeight="1" x14ac:dyDescent="0.3">
      <c r="A5" s="6">
        <v>3</v>
      </c>
      <c r="B5" s="11" t="s">
        <v>5</v>
      </c>
      <c r="C5" s="11"/>
      <c r="D5" s="6" t="s">
        <v>2</v>
      </c>
      <c r="E5" s="12" t="s">
        <v>6</v>
      </c>
      <c r="F5" s="12"/>
      <c r="G5" s="12"/>
      <c r="H5" s="12"/>
      <c r="I5" s="12"/>
      <c r="J5" s="12"/>
      <c r="K5" s="13"/>
      <c r="L5" s="13"/>
      <c r="M5" s="13"/>
    </row>
    <row r="6" spans="1:14" ht="19.5" customHeight="1" x14ac:dyDescent="0.3">
      <c r="B6" s="12" t="s">
        <v>7</v>
      </c>
      <c r="C6" s="14" t="s">
        <v>8</v>
      </c>
      <c r="D6" s="6" t="s">
        <v>2</v>
      </c>
      <c r="E6" s="12"/>
      <c r="F6" s="12"/>
      <c r="G6" s="12"/>
      <c r="H6" s="12"/>
      <c r="I6" s="12"/>
      <c r="J6" s="12"/>
      <c r="K6" s="13"/>
      <c r="L6" s="13"/>
      <c r="M6" s="13"/>
    </row>
    <row r="7" spans="1:14" ht="20.25" customHeight="1" x14ac:dyDescent="0.3">
      <c r="B7" s="12" t="s">
        <v>9</v>
      </c>
      <c r="C7" s="14" t="s">
        <v>10</v>
      </c>
      <c r="D7" s="6" t="s">
        <v>2</v>
      </c>
      <c r="E7" s="12"/>
      <c r="F7" s="12"/>
      <c r="G7" s="12"/>
      <c r="H7" s="12"/>
      <c r="I7" s="12"/>
      <c r="J7" s="12"/>
      <c r="K7" s="13"/>
      <c r="L7" s="13"/>
      <c r="M7" s="13"/>
    </row>
    <row r="8" spans="1:14" ht="21.75" customHeight="1" x14ac:dyDescent="0.3">
      <c r="B8" s="12" t="s">
        <v>11</v>
      </c>
      <c r="C8" s="14" t="s">
        <v>12</v>
      </c>
      <c r="D8" s="6" t="s">
        <v>2</v>
      </c>
      <c r="E8" s="12" t="s">
        <v>13</v>
      </c>
      <c r="F8" s="12"/>
      <c r="G8" s="12"/>
      <c r="H8" s="12"/>
      <c r="I8" s="12"/>
      <c r="J8" s="12"/>
      <c r="K8" s="13"/>
      <c r="L8" s="13"/>
      <c r="M8" s="13"/>
    </row>
    <row r="9" spans="1:14" ht="17.25" customHeight="1" x14ac:dyDescent="0.3">
      <c r="B9" s="12" t="s">
        <v>14</v>
      </c>
      <c r="C9" s="14" t="s">
        <v>15</v>
      </c>
      <c r="D9" s="6" t="s">
        <v>2</v>
      </c>
      <c r="E9" s="12" t="s">
        <v>16</v>
      </c>
      <c r="F9" s="12"/>
      <c r="G9" s="12"/>
      <c r="H9" s="12"/>
      <c r="I9" s="12"/>
      <c r="J9" s="12"/>
      <c r="K9" s="13"/>
      <c r="L9" s="13"/>
      <c r="M9" s="13"/>
    </row>
    <row r="10" spans="1:14" ht="18.75" customHeight="1" x14ac:dyDescent="0.3">
      <c r="B10" s="12" t="s">
        <v>17</v>
      </c>
      <c r="C10" s="14" t="s">
        <v>18</v>
      </c>
      <c r="D10" s="6" t="s">
        <v>2</v>
      </c>
      <c r="E10" s="12"/>
      <c r="F10" s="12"/>
      <c r="G10" s="12"/>
      <c r="H10" s="12"/>
      <c r="I10" s="12"/>
      <c r="J10" s="12"/>
      <c r="K10" s="13"/>
      <c r="L10" s="13"/>
      <c r="M10" s="13"/>
    </row>
    <row r="11" spans="1:14" ht="18.75" customHeight="1" x14ac:dyDescent="0.3">
      <c r="B11" s="12" t="s">
        <v>19</v>
      </c>
      <c r="C11" s="14" t="s">
        <v>20</v>
      </c>
      <c r="D11" s="6" t="s">
        <v>2</v>
      </c>
      <c r="E11" s="8" t="s">
        <v>3</v>
      </c>
      <c r="F11" s="8"/>
      <c r="G11" s="8"/>
      <c r="H11" s="8"/>
      <c r="I11" s="8"/>
      <c r="J11" s="8"/>
      <c r="K11" s="13"/>
      <c r="L11" s="13"/>
      <c r="M11" s="13"/>
    </row>
    <row r="12" spans="1:14" ht="27" customHeight="1" x14ac:dyDescent="0.3">
      <c r="B12" s="12" t="s">
        <v>21</v>
      </c>
      <c r="C12" s="14" t="s">
        <v>22</v>
      </c>
      <c r="D12" s="6" t="s">
        <v>2</v>
      </c>
      <c r="K12" s="13"/>
      <c r="L12" s="13"/>
      <c r="M12" s="13"/>
    </row>
    <row r="13" spans="1:14" ht="70.5" customHeight="1" x14ac:dyDescent="0.3">
      <c r="A13" s="6">
        <v>4</v>
      </c>
      <c r="B13" s="15" t="s">
        <v>23</v>
      </c>
      <c r="C13" s="15"/>
      <c r="D13" s="6" t="s">
        <v>2</v>
      </c>
      <c r="E13" s="16" t="s">
        <v>24</v>
      </c>
      <c r="F13" s="16"/>
      <c r="G13" s="16"/>
      <c r="H13" s="16"/>
      <c r="I13" s="16"/>
      <c r="J13" s="16"/>
      <c r="K13" s="17"/>
      <c r="L13" s="13"/>
      <c r="M13" s="13"/>
    </row>
    <row r="14" spans="1:14" ht="21" customHeight="1" x14ac:dyDescent="0.3">
      <c r="A14" s="6">
        <v>5</v>
      </c>
      <c r="B14" s="15" t="s">
        <v>25</v>
      </c>
      <c r="C14" s="15"/>
      <c r="D14" s="6" t="s">
        <v>2</v>
      </c>
      <c r="E14" s="12"/>
      <c r="F14" s="12"/>
      <c r="G14" s="12"/>
      <c r="H14" s="12"/>
      <c r="I14" s="12"/>
      <c r="J14" s="12"/>
      <c r="K14" s="13"/>
      <c r="L14" s="13"/>
      <c r="M14" s="13"/>
    </row>
    <row r="15" spans="1:14" ht="57.75" customHeight="1" x14ac:dyDescent="0.3">
      <c r="B15" s="18" t="s">
        <v>7</v>
      </c>
      <c r="C15" s="14" t="s">
        <v>26</v>
      </c>
      <c r="D15" s="19" t="s">
        <v>2</v>
      </c>
      <c r="E15" s="7" t="s">
        <v>27</v>
      </c>
      <c r="F15" s="7"/>
      <c r="G15" s="7"/>
      <c r="H15" s="7"/>
      <c r="I15" s="7"/>
      <c r="J15" s="7"/>
      <c r="K15" s="13"/>
      <c r="L15" s="13"/>
      <c r="M15" s="13"/>
    </row>
    <row r="16" spans="1:14" ht="17.25" customHeight="1" x14ac:dyDescent="0.3">
      <c r="B16" s="18" t="s">
        <v>9</v>
      </c>
      <c r="C16" s="14" t="s">
        <v>28</v>
      </c>
      <c r="D16" s="19" t="s">
        <v>2</v>
      </c>
      <c r="E16" s="18" t="s">
        <v>29</v>
      </c>
      <c r="F16" s="12"/>
      <c r="G16" s="12"/>
      <c r="H16" s="12"/>
      <c r="I16" s="12"/>
      <c r="J16" s="12"/>
      <c r="K16" s="13"/>
      <c r="L16" s="13"/>
      <c r="M16" s="13"/>
    </row>
    <row r="17" spans="1:15" ht="18.75" customHeight="1" x14ac:dyDescent="0.3">
      <c r="B17" s="18" t="s">
        <v>11</v>
      </c>
      <c r="C17" s="14" t="s">
        <v>30</v>
      </c>
      <c r="D17" s="19" t="s">
        <v>2</v>
      </c>
      <c r="E17" s="18" t="s">
        <v>31</v>
      </c>
      <c r="F17" s="12"/>
      <c r="G17" s="12"/>
      <c r="H17" s="12"/>
      <c r="I17" s="12"/>
      <c r="J17" s="12"/>
      <c r="K17" s="13"/>
      <c r="L17" s="13"/>
      <c r="M17" s="13"/>
    </row>
    <row r="18" spans="1:15" ht="6.75" customHeight="1" x14ac:dyDescent="0.3">
      <c r="B18" s="9"/>
      <c r="C18" s="20"/>
      <c r="D18" s="19"/>
      <c r="E18" s="13"/>
      <c r="F18" s="9"/>
      <c r="G18" s="9"/>
      <c r="H18" s="9"/>
      <c r="I18" s="13"/>
      <c r="J18" s="13"/>
      <c r="K18" s="13"/>
      <c r="L18" s="13"/>
      <c r="M18" s="13"/>
    </row>
    <row r="19" spans="1:15" ht="20.25" customHeight="1" x14ac:dyDescent="0.3">
      <c r="A19" s="6">
        <v>6</v>
      </c>
      <c r="B19" s="16" t="s">
        <v>32</v>
      </c>
      <c r="C19" s="16"/>
      <c r="D19" s="19"/>
      <c r="E19" s="13"/>
      <c r="F19" s="13"/>
      <c r="G19" s="13"/>
      <c r="H19" s="9"/>
      <c r="I19" s="13"/>
      <c r="J19" s="13"/>
      <c r="K19" s="13"/>
      <c r="L19" s="13"/>
      <c r="M19" s="13"/>
    </row>
    <row r="20" spans="1:15" s="18" customFormat="1" ht="44.25" customHeight="1" x14ac:dyDescent="0.3">
      <c r="A20" s="6"/>
      <c r="B20" s="21" t="s">
        <v>33</v>
      </c>
      <c r="C20" s="22" t="s">
        <v>34</v>
      </c>
      <c r="D20" s="23"/>
      <c r="E20" s="24" t="s">
        <v>35</v>
      </c>
      <c r="F20" s="24"/>
      <c r="G20" s="25" t="s">
        <v>36</v>
      </c>
      <c r="H20" s="26" t="s">
        <v>37</v>
      </c>
      <c r="I20" s="26" t="s">
        <v>38</v>
      </c>
      <c r="J20" s="26" t="s">
        <v>39</v>
      </c>
    </row>
    <row r="21" spans="1:15" ht="44.25" customHeight="1" x14ac:dyDescent="0.3">
      <c r="B21" s="27">
        <v>1</v>
      </c>
      <c r="C21" s="28" t="s">
        <v>40</v>
      </c>
      <c r="D21" s="29"/>
      <c r="E21" s="22" t="s">
        <v>41</v>
      </c>
      <c r="F21" s="30"/>
      <c r="G21" s="31">
        <v>4</v>
      </c>
      <c r="H21" s="32">
        <v>25</v>
      </c>
      <c r="I21" s="21">
        <v>1250</v>
      </c>
      <c r="J21" s="21">
        <f>G21*H21/I21</f>
        <v>0.08</v>
      </c>
      <c r="K21" s="13">
        <f>G21*H21</f>
        <v>100</v>
      </c>
      <c r="L21" s="13"/>
      <c r="M21" s="13"/>
      <c r="N21" s="33"/>
      <c r="O21" s="10"/>
    </row>
    <row r="22" spans="1:15" ht="35.25" customHeight="1" x14ac:dyDescent="0.3">
      <c r="B22" s="27">
        <v>2</v>
      </c>
      <c r="C22" s="34" t="s">
        <v>42</v>
      </c>
      <c r="D22" s="28"/>
      <c r="E22" s="22" t="s">
        <v>41</v>
      </c>
      <c r="F22" s="30"/>
      <c r="G22" s="31">
        <v>40</v>
      </c>
      <c r="H22" s="32">
        <v>15</v>
      </c>
      <c r="I22" s="21">
        <v>1250</v>
      </c>
      <c r="J22" s="21">
        <f t="shared" ref="J22:J24" si="0">G22*H22/I22</f>
        <v>0.48</v>
      </c>
      <c r="K22" s="13">
        <f t="shared" ref="K22:K24" si="1">G22*H22</f>
        <v>600</v>
      </c>
      <c r="L22" s="13"/>
      <c r="M22" s="13"/>
      <c r="N22" s="33"/>
      <c r="O22" s="10"/>
    </row>
    <row r="23" spans="1:15" ht="46.5" customHeight="1" x14ac:dyDescent="0.3">
      <c r="B23" s="27">
        <v>3</v>
      </c>
      <c r="C23" s="34" t="s">
        <v>43</v>
      </c>
      <c r="D23" s="28"/>
      <c r="E23" s="22" t="s">
        <v>41</v>
      </c>
      <c r="F23" s="30"/>
      <c r="G23" s="31">
        <v>4</v>
      </c>
      <c r="H23" s="32">
        <v>10</v>
      </c>
      <c r="I23" s="21">
        <v>1250</v>
      </c>
      <c r="J23" s="21">
        <f t="shared" si="0"/>
        <v>3.2000000000000001E-2</v>
      </c>
      <c r="K23" s="13">
        <f t="shared" si="1"/>
        <v>40</v>
      </c>
      <c r="L23" s="13"/>
      <c r="M23" s="13"/>
      <c r="N23" s="33"/>
      <c r="O23" s="10"/>
    </row>
    <row r="24" spans="1:15" ht="41.25" customHeight="1" x14ac:dyDescent="0.3">
      <c r="B24" s="27">
        <v>4</v>
      </c>
      <c r="C24" s="34" t="s">
        <v>44</v>
      </c>
      <c r="D24" s="34"/>
      <c r="E24" s="35" t="s">
        <v>41</v>
      </c>
      <c r="F24" s="35"/>
      <c r="G24" s="21">
        <v>40</v>
      </c>
      <c r="H24" s="21">
        <v>10</v>
      </c>
      <c r="I24" s="21">
        <v>1250</v>
      </c>
      <c r="J24" s="21">
        <f t="shared" si="0"/>
        <v>0.32</v>
      </c>
      <c r="K24" s="13">
        <f t="shared" si="1"/>
        <v>400</v>
      </c>
      <c r="L24" s="13"/>
      <c r="M24" s="13"/>
      <c r="N24" s="33"/>
      <c r="O24" s="10"/>
    </row>
    <row r="25" spans="1:15" ht="21" customHeight="1" x14ac:dyDescent="0.3">
      <c r="B25" s="36" t="s">
        <v>45</v>
      </c>
      <c r="C25" s="37"/>
      <c r="D25" s="37"/>
      <c r="E25" s="38"/>
      <c r="F25" s="38"/>
      <c r="G25" s="38"/>
      <c r="H25" s="37"/>
      <c r="I25" s="39"/>
      <c r="J25" s="21">
        <f>SUM(J21:J24)</f>
        <v>0.91199999999999992</v>
      </c>
      <c r="K25" s="13">
        <f>SUM(K21:K24)</f>
        <v>1140</v>
      </c>
      <c r="L25" s="13"/>
      <c r="M25" s="13"/>
    </row>
    <row r="26" spans="1:15" ht="21.75" customHeight="1" x14ac:dyDescent="0.3">
      <c r="B26" s="36" t="s">
        <v>46</v>
      </c>
      <c r="C26" s="37"/>
      <c r="D26" s="37"/>
      <c r="E26" s="37"/>
      <c r="F26" s="37"/>
      <c r="G26" s="37"/>
      <c r="H26" s="37"/>
      <c r="I26" s="39"/>
      <c r="J26" s="21">
        <v>1</v>
      </c>
      <c r="K26" s="13"/>
      <c r="L26" s="13"/>
      <c r="M26" s="13"/>
    </row>
    <row r="27" spans="1:15" ht="9" customHeight="1" x14ac:dyDescent="0.3">
      <c r="B27" s="13"/>
      <c r="C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5" ht="20.25" customHeight="1" x14ac:dyDescent="0.3">
      <c r="A28" s="6">
        <v>7</v>
      </c>
      <c r="B28" s="15" t="s">
        <v>35</v>
      </c>
      <c r="C28" s="15"/>
      <c r="E28" s="13"/>
      <c r="F28" s="13"/>
      <c r="G28" s="13"/>
      <c r="H28" s="13"/>
      <c r="I28" s="13"/>
      <c r="J28" s="13"/>
      <c r="K28" s="13"/>
      <c r="L28" s="13"/>
      <c r="M28" s="13"/>
    </row>
    <row r="29" spans="1:15" ht="19.5" customHeight="1" x14ac:dyDescent="0.3">
      <c r="B29" s="13" t="s">
        <v>7</v>
      </c>
      <c r="C29" s="13" t="s">
        <v>47</v>
      </c>
      <c r="E29" s="13"/>
      <c r="F29" s="13"/>
      <c r="G29" s="13"/>
      <c r="H29" s="13"/>
      <c r="I29" s="13"/>
      <c r="J29" s="13"/>
      <c r="K29" s="13"/>
      <c r="L29" s="13"/>
      <c r="M29" s="13"/>
    </row>
    <row r="30" spans="1:15" ht="20.25" customHeight="1" x14ac:dyDescent="0.3">
      <c r="B30" s="13" t="s">
        <v>9</v>
      </c>
      <c r="C30" s="3" t="s">
        <v>48</v>
      </c>
      <c r="E30" s="13"/>
      <c r="F30" s="13"/>
      <c r="G30" s="13"/>
      <c r="H30" s="13"/>
      <c r="I30" s="13"/>
      <c r="J30" s="13"/>
      <c r="K30" s="13"/>
      <c r="L30" s="13"/>
      <c r="M30" s="13"/>
    </row>
    <row r="31" spans="1:15" ht="21" customHeight="1" x14ac:dyDescent="0.3">
      <c r="B31" s="13" t="s">
        <v>11</v>
      </c>
      <c r="C31" s="13" t="s">
        <v>49</v>
      </c>
      <c r="E31" s="13"/>
      <c r="F31" s="13"/>
      <c r="G31" s="13"/>
      <c r="H31" s="13"/>
      <c r="I31" s="13"/>
      <c r="J31" s="13"/>
      <c r="K31" s="13"/>
      <c r="L31" s="13"/>
      <c r="M31" s="13"/>
    </row>
    <row r="32" spans="1:15" ht="18" customHeight="1" x14ac:dyDescent="0.3">
      <c r="B32" s="13" t="s">
        <v>14</v>
      </c>
      <c r="C32" s="13" t="s">
        <v>50</v>
      </c>
      <c r="E32" s="13"/>
      <c r="F32" s="13"/>
      <c r="G32" s="13"/>
      <c r="H32" s="13"/>
      <c r="I32" s="13"/>
      <c r="J32" s="13"/>
      <c r="K32" s="13"/>
      <c r="L32" s="13"/>
      <c r="M32" s="13"/>
    </row>
    <row r="33" spans="1:13" x14ac:dyDescent="0.3">
      <c r="B33" s="13"/>
      <c r="C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ht="21.75" customHeight="1" x14ac:dyDescent="0.3">
      <c r="A34" s="6">
        <v>8</v>
      </c>
      <c r="B34" s="40" t="s">
        <v>51</v>
      </c>
      <c r="C34" s="41"/>
      <c r="E34" s="13"/>
      <c r="F34" s="13"/>
      <c r="G34" s="13"/>
      <c r="H34" s="13"/>
      <c r="I34" s="13"/>
      <c r="J34" s="13"/>
      <c r="K34" s="13"/>
      <c r="L34" s="13"/>
      <c r="M34" s="13"/>
    </row>
    <row r="35" spans="1:13" s="18" customFormat="1" ht="21.75" customHeight="1" x14ac:dyDescent="0.3">
      <c r="A35" s="6"/>
      <c r="B35" s="21" t="s">
        <v>33</v>
      </c>
      <c r="C35" s="42" t="s">
        <v>52</v>
      </c>
      <c r="D35" s="42"/>
      <c r="E35" s="42"/>
      <c r="F35" s="42"/>
      <c r="G35" s="36" t="s">
        <v>53</v>
      </c>
      <c r="H35" s="37"/>
      <c r="I35" s="37"/>
      <c r="J35" s="39"/>
    </row>
    <row r="36" spans="1:13" ht="20.25" customHeight="1" x14ac:dyDescent="0.3">
      <c r="B36" s="21">
        <v>1</v>
      </c>
      <c r="C36" s="43" t="s">
        <v>54</v>
      </c>
      <c r="D36" s="44"/>
      <c r="E36" s="44"/>
      <c r="F36" s="45"/>
      <c r="G36" s="43" t="s">
        <v>55</v>
      </c>
      <c r="H36" s="44"/>
      <c r="I36" s="44"/>
      <c r="J36" s="45"/>
      <c r="K36" s="13"/>
      <c r="L36" s="13"/>
      <c r="M36" s="13"/>
    </row>
    <row r="37" spans="1:13" ht="24.75" customHeight="1" x14ac:dyDescent="0.3">
      <c r="B37" s="21">
        <v>2</v>
      </c>
      <c r="C37" s="43" t="s">
        <v>56</v>
      </c>
      <c r="D37" s="44"/>
      <c r="E37" s="44"/>
      <c r="F37" s="45"/>
      <c r="G37" s="43" t="s">
        <v>57</v>
      </c>
      <c r="H37" s="46"/>
      <c r="I37" s="46"/>
      <c r="J37" s="47"/>
      <c r="K37" s="13"/>
      <c r="L37" s="13"/>
      <c r="M37" s="13"/>
    </row>
    <row r="38" spans="1:13" ht="32.25" customHeight="1" x14ac:dyDescent="0.3">
      <c r="B38" s="21">
        <v>3</v>
      </c>
      <c r="C38" s="43" t="s">
        <v>58</v>
      </c>
      <c r="D38" s="44"/>
      <c r="E38" s="44"/>
      <c r="F38" s="45"/>
      <c r="G38" s="43" t="s">
        <v>59</v>
      </c>
      <c r="H38" s="44"/>
      <c r="I38" s="44"/>
      <c r="J38" s="45"/>
      <c r="K38" s="13"/>
      <c r="L38" s="13"/>
      <c r="M38" s="13"/>
    </row>
    <row r="39" spans="1:13" ht="21.75" customHeight="1" x14ac:dyDescent="0.3">
      <c r="B39" s="21">
        <v>4</v>
      </c>
      <c r="C39" s="48" t="s">
        <v>60</v>
      </c>
      <c r="D39" s="46"/>
      <c r="E39" s="46"/>
      <c r="F39" s="47"/>
      <c r="G39" s="43" t="s">
        <v>61</v>
      </c>
      <c r="H39" s="44"/>
      <c r="I39" s="44"/>
      <c r="J39" s="45"/>
      <c r="K39" s="13"/>
      <c r="L39" s="13"/>
      <c r="M39" s="13"/>
    </row>
    <row r="40" spans="1:13" ht="20.25" customHeight="1" x14ac:dyDescent="0.3">
      <c r="B40" s="13"/>
      <c r="C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21.75" customHeight="1" x14ac:dyDescent="0.3">
      <c r="A41" s="6">
        <v>9</v>
      </c>
      <c r="B41" s="16" t="s">
        <v>62</v>
      </c>
      <c r="C41" s="16"/>
      <c r="D41" s="19"/>
      <c r="E41" s="13"/>
      <c r="F41" s="13"/>
      <c r="G41" s="13"/>
      <c r="H41" s="13"/>
      <c r="I41" s="13"/>
      <c r="J41" s="13"/>
      <c r="K41" s="13"/>
      <c r="L41" s="13"/>
      <c r="M41" s="13"/>
    </row>
    <row r="42" spans="1:13" s="18" customFormat="1" ht="24" customHeight="1" x14ac:dyDescent="0.3">
      <c r="A42" s="6"/>
      <c r="B42" s="21" t="s">
        <v>33</v>
      </c>
      <c r="C42" s="36" t="s">
        <v>63</v>
      </c>
      <c r="D42" s="37"/>
      <c r="E42" s="37"/>
      <c r="F42" s="39"/>
      <c r="G42" s="36" t="s">
        <v>64</v>
      </c>
      <c r="H42" s="37"/>
      <c r="I42" s="37"/>
      <c r="J42" s="39"/>
    </row>
    <row r="43" spans="1:13" ht="23.25" customHeight="1" x14ac:dyDescent="0.3">
      <c r="B43" s="21">
        <v>1</v>
      </c>
      <c r="C43" s="48" t="s">
        <v>65</v>
      </c>
      <c r="D43" s="46"/>
      <c r="E43" s="46"/>
      <c r="F43" s="47"/>
      <c r="G43" s="43" t="s">
        <v>66</v>
      </c>
      <c r="H43" s="44"/>
      <c r="I43" s="44"/>
      <c r="J43" s="45"/>
      <c r="K43" s="13"/>
      <c r="L43" s="13"/>
      <c r="M43" s="13"/>
    </row>
    <row r="44" spans="1:13" ht="21.75" customHeight="1" x14ac:dyDescent="0.3">
      <c r="B44" s="21">
        <v>2</v>
      </c>
      <c r="C44" s="43" t="s">
        <v>65</v>
      </c>
      <c r="D44" s="46"/>
      <c r="E44" s="46"/>
      <c r="F44" s="47"/>
      <c r="G44" s="43" t="s">
        <v>67</v>
      </c>
      <c r="H44" s="46"/>
      <c r="I44" s="46"/>
      <c r="J44" s="47"/>
      <c r="K44" s="13"/>
      <c r="L44" s="13"/>
      <c r="M44" s="13"/>
    </row>
    <row r="45" spans="1:13" ht="24" customHeight="1" x14ac:dyDescent="0.3">
      <c r="B45" s="21">
        <v>4</v>
      </c>
      <c r="C45" s="43" t="s">
        <v>65</v>
      </c>
      <c r="D45" s="46"/>
      <c r="E45" s="46"/>
      <c r="F45" s="47"/>
      <c r="G45" s="43" t="s">
        <v>68</v>
      </c>
      <c r="H45" s="44"/>
      <c r="I45" s="44"/>
      <c r="J45" s="45"/>
      <c r="K45" s="13"/>
      <c r="L45" s="13"/>
      <c r="M45" s="13"/>
    </row>
    <row r="46" spans="1:13" ht="22.5" customHeight="1" x14ac:dyDescent="0.3">
      <c r="B46" s="21">
        <v>5</v>
      </c>
      <c r="C46" s="48" t="s">
        <v>69</v>
      </c>
      <c r="D46" s="46"/>
      <c r="E46" s="46"/>
      <c r="F46" s="47"/>
      <c r="G46" s="48" t="s">
        <v>70</v>
      </c>
      <c r="H46" s="46"/>
      <c r="I46" s="46"/>
      <c r="J46" s="47"/>
      <c r="K46" s="13"/>
      <c r="L46" s="13"/>
      <c r="M46" s="13"/>
    </row>
    <row r="47" spans="1:13" x14ac:dyDescent="0.3">
      <c r="B47" s="12"/>
      <c r="C47" s="12"/>
      <c r="E47" s="12"/>
      <c r="F47" s="12"/>
      <c r="G47" s="12"/>
      <c r="H47" s="12"/>
      <c r="I47" s="12"/>
      <c r="J47" s="12"/>
      <c r="K47" s="13"/>
      <c r="L47" s="13"/>
      <c r="M47" s="13"/>
    </row>
    <row r="48" spans="1:13" ht="21.75" customHeight="1" x14ac:dyDescent="0.3">
      <c r="A48" s="6">
        <v>10</v>
      </c>
      <c r="B48" s="7" t="s">
        <v>71</v>
      </c>
      <c r="C48" s="7"/>
      <c r="D48" s="19"/>
      <c r="E48" s="12"/>
      <c r="F48" s="12"/>
      <c r="G48" s="12"/>
      <c r="H48" s="12"/>
      <c r="I48" s="12"/>
      <c r="J48" s="12"/>
      <c r="K48" s="13"/>
      <c r="L48" s="13"/>
      <c r="M48" s="13"/>
    </row>
    <row r="49" spans="1:16" ht="16.5" customHeight="1" x14ac:dyDescent="0.3">
      <c r="B49" s="21" t="s">
        <v>33</v>
      </c>
      <c r="C49" s="49" t="s">
        <v>72</v>
      </c>
      <c r="D49" s="49"/>
      <c r="E49" s="49"/>
      <c r="F49" s="49"/>
      <c r="G49" s="49"/>
      <c r="H49" s="50"/>
      <c r="I49" s="12"/>
      <c r="J49" s="12"/>
      <c r="K49" s="13"/>
      <c r="L49" s="13"/>
      <c r="M49" s="13"/>
    </row>
    <row r="50" spans="1:16" ht="22.5" customHeight="1" x14ac:dyDescent="0.3">
      <c r="B50" s="21">
        <v>1</v>
      </c>
      <c r="C50" s="43" t="s">
        <v>73</v>
      </c>
      <c r="D50" s="44"/>
      <c r="E50" s="44"/>
      <c r="F50" s="44"/>
      <c r="G50" s="44"/>
      <c r="H50" s="45"/>
      <c r="I50" s="12"/>
      <c r="J50" s="12"/>
      <c r="K50" s="13"/>
      <c r="L50" s="13"/>
      <c r="M50" s="13"/>
    </row>
    <row r="51" spans="1:16" ht="21" customHeight="1" x14ac:dyDescent="0.3">
      <c r="B51" s="21">
        <v>2</v>
      </c>
      <c r="C51" s="43" t="s">
        <v>74</v>
      </c>
      <c r="D51" s="44"/>
      <c r="E51" s="44"/>
      <c r="F51" s="44"/>
      <c r="G51" s="44"/>
      <c r="H51" s="45"/>
      <c r="I51" s="12"/>
      <c r="J51" s="12"/>
      <c r="K51" s="13"/>
      <c r="L51" s="13"/>
      <c r="M51" s="13"/>
    </row>
    <row r="52" spans="1:16" ht="21" customHeight="1" x14ac:dyDescent="0.3">
      <c r="B52" s="21">
        <v>3</v>
      </c>
      <c r="C52" s="43" t="s">
        <v>75</v>
      </c>
      <c r="D52" s="44"/>
      <c r="E52" s="44"/>
      <c r="F52" s="44"/>
      <c r="G52" s="44"/>
      <c r="H52" s="45"/>
      <c r="I52" s="12"/>
      <c r="J52" s="12"/>
      <c r="K52" s="13"/>
      <c r="L52" s="13"/>
      <c r="M52" s="13"/>
    </row>
    <row r="53" spans="1:16" x14ac:dyDescent="0.3">
      <c r="B53" s="13"/>
      <c r="C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6" ht="20.25" customHeight="1" x14ac:dyDescent="0.3">
      <c r="A54" s="6">
        <v>11</v>
      </c>
      <c r="B54" s="51" t="s">
        <v>76</v>
      </c>
      <c r="C54" s="51"/>
      <c r="D54" s="19"/>
      <c r="E54" s="13"/>
      <c r="F54" s="13"/>
      <c r="G54" s="13"/>
      <c r="H54" s="13"/>
      <c r="I54" s="13"/>
      <c r="J54" s="13"/>
      <c r="K54" s="13"/>
      <c r="L54" s="13"/>
      <c r="M54" s="13"/>
    </row>
    <row r="55" spans="1:16" ht="17.25" customHeight="1" x14ac:dyDescent="0.3">
      <c r="B55" s="21" t="s">
        <v>33</v>
      </c>
      <c r="C55" s="36" t="s">
        <v>72</v>
      </c>
      <c r="D55" s="37"/>
      <c r="E55" s="37"/>
      <c r="F55" s="37"/>
      <c r="G55" s="37"/>
      <c r="H55" s="39"/>
      <c r="I55" s="13"/>
      <c r="J55" s="13"/>
      <c r="K55" s="13"/>
      <c r="L55" s="13"/>
      <c r="M55" s="13"/>
    </row>
    <row r="56" spans="1:16" ht="24" customHeight="1" x14ac:dyDescent="0.3">
      <c r="B56" s="21">
        <v>1</v>
      </c>
      <c r="C56" s="43" t="s">
        <v>77</v>
      </c>
      <c r="D56" s="44"/>
      <c r="E56" s="44"/>
      <c r="F56" s="44"/>
      <c r="G56" s="44"/>
      <c r="H56" s="45"/>
      <c r="I56" s="13"/>
      <c r="J56" s="13"/>
      <c r="K56" s="13"/>
      <c r="L56" s="13"/>
      <c r="M56" s="13"/>
    </row>
    <row r="57" spans="1:16" ht="20.25" customHeight="1" x14ac:dyDescent="0.3">
      <c r="B57" s="21">
        <v>2</v>
      </c>
      <c r="C57" s="52" t="s">
        <v>78</v>
      </c>
      <c r="D57" s="53"/>
      <c r="E57" s="53"/>
      <c r="F57" s="53"/>
      <c r="G57" s="53"/>
      <c r="H57" s="54"/>
      <c r="I57" s="13"/>
      <c r="J57" s="13"/>
      <c r="K57" s="13"/>
      <c r="L57" s="13"/>
      <c r="M57" s="13"/>
    </row>
    <row r="58" spans="1:16" ht="18" customHeight="1" x14ac:dyDescent="0.3">
      <c r="B58" s="21">
        <v>3</v>
      </c>
      <c r="C58" s="48" t="s">
        <v>79</v>
      </c>
      <c r="D58" s="46"/>
      <c r="E58" s="46"/>
      <c r="F58" s="46"/>
      <c r="G58" s="46"/>
      <c r="H58" s="47"/>
      <c r="I58" s="13"/>
      <c r="J58" s="13"/>
      <c r="K58" s="13"/>
      <c r="L58" s="13"/>
      <c r="M58" s="13"/>
    </row>
    <row r="59" spans="1:16" x14ac:dyDescent="0.3">
      <c r="B59" s="13"/>
      <c r="C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6" ht="18.75" customHeight="1" x14ac:dyDescent="0.3">
      <c r="A60" s="6">
        <v>12</v>
      </c>
      <c r="B60" s="51" t="s">
        <v>80</v>
      </c>
      <c r="C60" s="51"/>
      <c r="D60" s="19"/>
      <c r="E60" s="13"/>
      <c r="F60" s="13"/>
      <c r="G60" s="13"/>
      <c r="H60" s="13"/>
      <c r="I60" s="13"/>
      <c r="J60" s="13"/>
      <c r="K60" s="13"/>
      <c r="L60" s="13"/>
      <c r="M60" s="13"/>
    </row>
    <row r="61" spans="1:16" s="58" customFormat="1" x14ac:dyDescent="0.3">
      <c r="A61" s="6"/>
      <c r="B61" s="24" t="s">
        <v>33</v>
      </c>
      <c r="C61" s="55" t="s">
        <v>81</v>
      </c>
      <c r="D61" s="56"/>
      <c r="E61" s="57"/>
      <c r="F61" s="55" t="s">
        <v>82</v>
      </c>
      <c r="G61" s="56"/>
      <c r="H61" s="57"/>
      <c r="I61" s="55" t="s">
        <v>83</v>
      </c>
      <c r="J61" s="57"/>
    </row>
    <row r="62" spans="1:16" s="58" customFormat="1" ht="9" customHeight="1" x14ac:dyDescent="0.3">
      <c r="A62" s="6"/>
      <c r="B62" s="59"/>
      <c r="C62" s="60"/>
      <c r="D62" s="61"/>
      <c r="E62" s="62"/>
      <c r="F62" s="60"/>
      <c r="G62" s="61"/>
      <c r="H62" s="62"/>
      <c r="I62" s="60"/>
      <c r="J62" s="62"/>
    </row>
    <row r="63" spans="1:16" ht="30" customHeight="1" x14ac:dyDescent="0.3">
      <c r="B63" s="63">
        <v>1</v>
      </c>
      <c r="C63" s="48" t="s">
        <v>84</v>
      </c>
      <c r="D63" s="46"/>
      <c r="E63" s="47"/>
      <c r="F63" s="36" t="s">
        <v>85</v>
      </c>
      <c r="G63" s="37"/>
      <c r="H63" s="39"/>
      <c r="I63" s="22" t="s">
        <v>86</v>
      </c>
      <c r="J63" s="23"/>
      <c r="K63" s="13"/>
      <c r="L63" s="13"/>
      <c r="M63" s="13"/>
      <c r="P63" s="3" t="s">
        <v>87</v>
      </c>
    </row>
    <row r="64" spans="1:16" ht="42" customHeight="1" x14ac:dyDescent="0.3">
      <c r="B64" s="63">
        <v>2</v>
      </c>
      <c r="C64" s="48" t="s">
        <v>88</v>
      </c>
      <c r="D64" s="46"/>
      <c r="E64" s="47"/>
      <c r="F64" s="36" t="s">
        <v>85</v>
      </c>
      <c r="G64" s="37"/>
      <c r="H64" s="39"/>
      <c r="I64" s="22" t="s">
        <v>86</v>
      </c>
      <c r="J64" s="23"/>
      <c r="K64" s="13"/>
      <c r="L64" s="13"/>
      <c r="M64" s="13"/>
    </row>
    <row r="65" spans="1:13" ht="33" customHeight="1" x14ac:dyDescent="0.3">
      <c r="B65" s="63">
        <v>3</v>
      </c>
      <c r="C65" s="43" t="s">
        <v>89</v>
      </c>
      <c r="D65" s="44"/>
      <c r="E65" s="45"/>
      <c r="F65" s="36" t="s">
        <v>85</v>
      </c>
      <c r="G65" s="37"/>
      <c r="H65" s="39"/>
      <c r="I65" s="36" t="s">
        <v>90</v>
      </c>
      <c r="J65" s="39"/>
      <c r="K65" s="13"/>
      <c r="L65" s="13"/>
      <c r="M65" s="13"/>
    </row>
    <row r="66" spans="1:13" ht="14.25" customHeight="1" x14ac:dyDescent="0.3">
      <c r="B66" s="12"/>
      <c r="C66" s="20"/>
      <c r="E66" s="9"/>
      <c r="F66" s="64"/>
      <c r="G66" s="64"/>
      <c r="H66" s="64"/>
      <c r="I66" s="9"/>
      <c r="J66" s="9"/>
      <c r="K66" s="13"/>
      <c r="L66" s="13"/>
      <c r="M66" s="13"/>
    </row>
    <row r="67" spans="1:13" ht="19.5" customHeight="1" x14ac:dyDescent="0.3">
      <c r="A67" s="6">
        <v>13</v>
      </c>
      <c r="B67" s="51" t="s">
        <v>91</v>
      </c>
      <c r="C67" s="51"/>
      <c r="D67" s="51"/>
      <c r="E67" s="51"/>
      <c r="F67" s="51"/>
      <c r="G67" s="13"/>
      <c r="H67" s="13"/>
      <c r="I67" s="13"/>
      <c r="J67" s="13"/>
      <c r="K67" s="13"/>
      <c r="L67" s="13"/>
      <c r="M67" s="13"/>
    </row>
    <row r="68" spans="1:13" s="18" customFormat="1" ht="21.75" customHeight="1" x14ac:dyDescent="0.3">
      <c r="A68" s="6"/>
      <c r="B68" s="21" t="s">
        <v>33</v>
      </c>
      <c r="C68" s="36" t="s">
        <v>92</v>
      </c>
      <c r="D68" s="37"/>
      <c r="E68" s="37"/>
      <c r="F68" s="39"/>
      <c r="G68" s="65" t="s">
        <v>93</v>
      </c>
      <c r="H68" s="49"/>
      <c r="I68" s="49"/>
      <c r="J68" s="50"/>
    </row>
    <row r="69" spans="1:13" ht="20.100000000000001" customHeight="1" x14ac:dyDescent="0.3">
      <c r="B69" s="66"/>
      <c r="C69" s="48" t="s">
        <v>94</v>
      </c>
      <c r="D69" s="46"/>
      <c r="E69" s="46"/>
      <c r="F69" s="46"/>
      <c r="G69" s="67" t="s">
        <v>95</v>
      </c>
      <c r="H69" s="68"/>
      <c r="I69" s="68"/>
      <c r="J69" s="69"/>
      <c r="K69" s="13"/>
      <c r="L69" s="13"/>
      <c r="M69" s="70"/>
    </row>
    <row r="70" spans="1:13" ht="20.100000000000001" customHeight="1" x14ac:dyDescent="0.3">
      <c r="B70" s="66"/>
      <c r="C70" s="48" t="s">
        <v>96</v>
      </c>
      <c r="D70" s="46"/>
      <c r="E70" s="46"/>
      <c r="F70" s="46"/>
      <c r="G70" s="67" t="s">
        <v>97</v>
      </c>
      <c r="H70" s="68"/>
      <c r="I70" s="68"/>
      <c r="J70" s="69"/>
      <c r="K70" s="13"/>
      <c r="L70" s="13"/>
      <c r="M70" s="70"/>
    </row>
    <row r="71" spans="1:13" ht="16.5" customHeight="1" x14ac:dyDescent="0.3">
      <c r="B71" s="66"/>
      <c r="C71" s="48" t="s">
        <v>98</v>
      </c>
      <c r="D71" s="46"/>
      <c r="E71" s="46"/>
      <c r="F71" s="46"/>
      <c r="G71" s="67" t="s">
        <v>99</v>
      </c>
      <c r="H71" s="68"/>
      <c r="I71" s="68"/>
      <c r="J71" s="69"/>
      <c r="K71" s="13"/>
      <c r="L71" s="13"/>
      <c r="M71" s="70"/>
    </row>
    <row r="72" spans="1:13" ht="20.100000000000001" customHeight="1" x14ac:dyDescent="0.3">
      <c r="B72" s="66"/>
      <c r="C72" s="48" t="s">
        <v>100</v>
      </c>
      <c r="D72" s="46"/>
      <c r="E72" s="46"/>
      <c r="F72" s="46"/>
      <c r="G72" s="67" t="s">
        <v>101</v>
      </c>
      <c r="H72" s="68"/>
      <c r="I72" s="68"/>
      <c r="J72" s="69"/>
      <c r="K72" s="13"/>
      <c r="L72" s="13"/>
      <c r="M72" s="70"/>
    </row>
    <row r="73" spans="1:13" ht="20.100000000000001" customHeight="1" x14ac:dyDescent="0.3">
      <c r="B73" s="66"/>
      <c r="C73" s="48" t="s">
        <v>102</v>
      </c>
      <c r="D73" s="46"/>
      <c r="E73" s="46"/>
      <c r="F73" s="46"/>
      <c r="G73" s="67" t="s">
        <v>103</v>
      </c>
      <c r="H73" s="68"/>
      <c r="I73" s="68"/>
      <c r="J73" s="69"/>
      <c r="K73" s="13"/>
      <c r="L73" s="13"/>
      <c r="M73" s="70"/>
    </row>
    <row r="74" spans="1:13" ht="20.100000000000001" customHeight="1" x14ac:dyDescent="0.3">
      <c r="B74" s="66"/>
      <c r="C74" s="48" t="s">
        <v>104</v>
      </c>
      <c r="D74" s="46"/>
      <c r="E74" s="46"/>
      <c r="F74" s="46"/>
      <c r="G74" s="67" t="s">
        <v>105</v>
      </c>
      <c r="H74" s="68"/>
      <c r="I74" s="68"/>
      <c r="J74" s="69"/>
      <c r="K74" s="13"/>
      <c r="L74" s="13"/>
      <c r="M74" s="70"/>
    </row>
    <row r="75" spans="1:13" ht="20.100000000000001" customHeight="1" x14ac:dyDescent="0.3">
      <c r="B75" s="66"/>
      <c r="C75" s="48" t="s">
        <v>106</v>
      </c>
      <c r="D75" s="46"/>
      <c r="E75" s="46"/>
      <c r="F75" s="46"/>
      <c r="G75" s="67" t="s">
        <v>107</v>
      </c>
      <c r="H75" s="68"/>
      <c r="I75" s="68"/>
      <c r="J75" s="69"/>
      <c r="K75" s="13"/>
      <c r="L75" s="13"/>
      <c r="M75" s="70"/>
    </row>
    <row r="76" spans="1:13" ht="20.100000000000001" customHeight="1" x14ac:dyDescent="0.3">
      <c r="B76" s="66"/>
      <c r="C76" s="48" t="s">
        <v>108</v>
      </c>
      <c r="D76" s="46"/>
      <c r="E76" s="46"/>
      <c r="F76" s="46"/>
      <c r="G76" s="67" t="s">
        <v>109</v>
      </c>
      <c r="H76" s="68"/>
      <c r="I76" s="68"/>
      <c r="J76" s="69"/>
      <c r="K76" s="13"/>
      <c r="L76" s="13"/>
      <c r="M76" s="70"/>
    </row>
    <row r="77" spans="1:13" ht="20.100000000000001" customHeight="1" x14ac:dyDescent="0.3">
      <c r="B77" s="66"/>
      <c r="C77" s="71" t="s">
        <v>110</v>
      </c>
      <c r="D77" s="71"/>
      <c r="E77" s="71"/>
      <c r="F77" s="48"/>
      <c r="G77" s="67" t="s">
        <v>111</v>
      </c>
      <c r="H77" s="68"/>
      <c r="I77" s="68"/>
      <c r="J77" s="69"/>
      <c r="K77" s="13"/>
      <c r="L77" s="13"/>
      <c r="M77" s="70"/>
    </row>
    <row r="78" spans="1:13" x14ac:dyDescent="0.3">
      <c r="B78" s="72"/>
      <c r="C78" s="72"/>
      <c r="E78" s="13"/>
      <c r="F78" s="13"/>
      <c r="G78" s="13"/>
      <c r="H78" s="13"/>
      <c r="I78" s="13"/>
      <c r="J78" s="13"/>
      <c r="K78" s="13"/>
      <c r="L78" s="13"/>
      <c r="M78" s="13"/>
    </row>
    <row r="79" spans="1:13" x14ac:dyDescent="0.3">
      <c r="A79" s="6">
        <v>14</v>
      </c>
      <c r="B79" s="73" t="s">
        <v>112</v>
      </c>
      <c r="C79" s="73"/>
      <c r="E79" s="13"/>
      <c r="F79" s="13"/>
      <c r="G79" s="13"/>
      <c r="H79" s="13"/>
      <c r="I79" s="13"/>
      <c r="J79" s="13"/>
      <c r="K79" s="13"/>
      <c r="L79" s="13"/>
      <c r="M79" s="13"/>
    </row>
    <row r="80" spans="1:13" x14ac:dyDescent="0.3">
      <c r="B80" s="66" t="s">
        <v>33</v>
      </c>
      <c r="C80" s="74" t="s">
        <v>113</v>
      </c>
      <c r="D80" s="75"/>
      <c r="E80" s="75"/>
      <c r="F80" s="76"/>
      <c r="G80" s="74" t="s">
        <v>114</v>
      </c>
      <c r="H80" s="75"/>
      <c r="I80" s="75"/>
      <c r="J80" s="76"/>
      <c r="K80" s="13"/>
      <c r="L80" s="13"/>
      <c r="M80" s="13"/>
    </row>
    <row r="81" spans="1:13" x14ac:dyDescent="0.3">
      <c r="B81" s="66">
        <v>1</v>
      </c>
      <c r="C81" s="74" t="s">
        <v>29</v>
      </c>
      <c r="D81" s="75"/>
      <c r="E81" s="75"/>
      <c r="F81" s="76"/>
      <c r="G81" s="74" t="s">
        <v>29</v>
      </c>
      <c r="H81" s="75"/>
      <c r="I81" s="75"/>
      <c r="J81" s="76"/>
      <c r="K81" s="13"/>
      <c r="L81" s="13"/>
      <c r="M81" s="13"/>
    </row>
    <row r="82" spans="1:13" x14ac:dyDescent="0.3">
      <c r="B82" s="13"/>
      <c r="C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 x14ac:dyDescent="0.3">
      <c r="A83" s="6">
        <v>15</v>
      </c>
      <c r="B83" s="77" t="s">
        <v>115</v>
      </c>
      <c r="C83" s="77"/>
      <c r="E83" s="13"/>
      <c r="F83" s="13"/>
      <c r="G83" s="13"/>
      <c r="H83" s="13"/>
      <c r="I83" s="13"/>
      <c r="J83" s="13"/>
      <c r="K83" s="13"/>
      <c r="L83" s="13"/>
      <c r="M83" s="13"/>
    </row>
    <row r="84" spans="1:13" x14ac:dyDescent="0.3">
      <c r="B84" s="13" t="s">
        <v>7</v>
      </c>
      <c r="C84" s="13" t="s">
        <v>116</v>
      </c>
      <c r="D84" s="6" t="s">
        <v>2</v>
      </c>
      <c r="E84" s="13" t="s">
        <v>117</v>
      </c>
      <c r="F84" s="13"/>
      <c r="G84" s="13"/>
      <c r="H84" s="13"/>
      <c r="I84" s="13"/>
      <c r="J84" s="13"/>
      <c r="K84" s="13"/>
      <c r="L84" s="13"/>
      <c r="M84" s="13"/>
    </row>
    <row r="85" spans="1:13" ht="15.75" customHeight="1" x14ac:dyDescent="0.3">
      <c r="B85" s="13" t="s">
        <v>9</v>
      </c>
      <c r="C85" s="13" t="s">
        <v>118</v>
      </c>
      <c r="D85" s="6" t="s">
        <v>2</v>
      </c>
      <c r="E85" s="13" t="s">
        <v>7</v>
      </c>
      <c r="F85" s="16" t="s">
        <v>119</v>
      </c>
      <c r="G85" s="16"/>
      <c r="H85" s="13" t="s">
        <v>120</v>
      </c>
      <c r="I85" s="13"/>
      <c r="J85" s="13"/>
      <c r="K85" s="13"/>
      <c r="L85" s="13"/>
      <c r="M85" s="13"/>
    </row>
    <row r="86" spans="1:13" ht="37.5" customHeight="1" x14ac:dyDescent="0.3">
      <c r="B86" s="13"/>
      <c r="C86" s="13"/>
      <c r="E86" s="9" t="s">
        <v>9</v>
      </c>
      <c r="F86" s="15" t="s">
        <v>121</v>
      </c>
      <c r="G86" s="15"/>
      <c r="H86" s="16" t="s">
        <v>122</v>
      </c>
      <c r="I86" s="16"/>
      <c r="J86" s="16"/>
      <c r="K86" s="13"/>
      <c r="L86" s="13"/>
      <c r="M86" s="13"/>
    </row>
    <row r="87" spans="1:13" ht="27.75" customHeight="1" x14ac:dyDescent="0.3">
      <c r="B87" s="13"/>
      <c r="C87" s="13"/>
      <c r="E87" s="9" t="s">
        <v>11</v>
      </c>
      <c r="F87" s="9" t="s">
        <v>123</v>
      </c>
      <c r="G87" s="9"/>
      <c r="H87" s="16" t="s">
        <v>124</v>
      </c>
      <c r="I87" s="16"/>
      <c r="J87" s="16"/>
      <c r="K87" s="13"/>
      <c r="L87" s="13"/>
      <c r="M87" s="13"/>
    </row>
    <row r="88" spans="1:13" ht="44.25" customHeight="1" x14ac:dyDescent="0.3">
      <c r="B88" s="9" t="s">
        <v>11</v>
      </c>
      <c r="C88" s="9" t="s">
        <v>125</v>
      </c>
      <c r="D88" s="6" t="s">
        <v>2</v>
      </c>
      <c r="E88" s="13"/>
      <c r="F88" s="16" t="s">
        <v>126</v>
      </c>
      <c r="G88" s="15"/>
      <c r="H88" s="16" t="s">
        <v>127</v>
      </c>
      <c r="I88" s="16"/>
      <c r="J88" s="16"/>
      <c r="K88" s="13"/>
      <c r="L88" s="13"/>
      <c r="M88" s="13"/>
    </row>
    <row r="89" spans="1:13" ht="63" customHeight="1" x14ac:dyDescent="0.3">
      <c r="B89" s="13"/>
      <c r="C89" s="13"/>
      <c r="E89" s="13"/>
      <c r="F89" s="15" t="s">
        <v>128</v>
      </c>
      <c r="G89" s="15"/>
      <c r="H89" s="16" t="s">
        <v>129</v>
      </c>
      <c r="I89" s="16"/>
      <c r="J89" s="16"/>
      <c r="K89" s="13"/>
      <c r="L89" s="13"/>
      <c r="M89" s="13"/>
    </row>
    <row r="90" spans="1:13" ht="42.75" customHeight="1" x14ac:dyDescent="0.3">
      <c r="B90" s="13"/>
      <c r="C90" s="13"/>
      <c r="E90" s="13"/>
      <c r="F90" s="15" t="s">
        <v>130</v>
      </c>
      <c r="G90" s="15"/>
      <c r="H90" s="16" t="s">
        <v>131</v>
      </c>
      <c r="I90" s="16"/>
      <c r="J90" s="16"/>
      <c r="K90" s="13"/>
      <c r="L90" s="13"/>
      <c r="M90" s="13"/>
    </row>
    <row r="91" spans="1:13" ht="55.5" customHeight="1" x14ac:dyDescent="0.3">
      <c r="B91" s="13"/>
      <c r="C91" s="13"/>
      <c r="E91" s="13"/>
      <c r="F91" s="15" t="s">
        <v>132</v>
      </c>
      <c r="G91" s="15"/>
      <c r="H91" s="16" t="s">
        <v>133</v>
      </c>
      <c r="I91" s="16"/>
      <c r="J91" s="16"/>
      <c r="K91" s="13"/>
      <c r="L91" s="13"/>
      <c r="M91" s="13"/>
    </row>
    <row r="92" spans="1:13" ht="63.75" customHeight="1" x14ac:dyDescent="0.3">
      <c r="B92" s="13"/>
      <c r="C92" s="13"/>
      <c r="E92" s="13"/>
      <c r="F92" s="15" t="s">
        <v>134</v>
      </c>
      <c r="G92" s="15"/>
      <c r="H92" s="16" t="s">
        <v>135</v>
      </c>
      <c r="I92" s="16"/>
      <c r="J92" s="16"/>
      <c r="K92" s="13"/>
      <c r="L92" s="13"/>
      <c r="M92" s="13"/>
    </row>
    <row r="93" spans="1:13" ht="44.25" customHeight="1" x14ac:dyDescent="0.3">
      <c r="B93" s="9" t="s">
        <v>14</v>
      </c>
      <c r="C93" s="9" t="s">
        <v>136</v>
      </c>
      <c r="D93" s="6" t="s">
        <v>2</v>
      </c>
      <c r="E93" s="13"/>
      <c r="F93" s="15" t="s">
        <v>137</v>
      </c>
      <c r="G93" s="15"/>
      <c r="H93" s="16" t="s">
        <v>138</v>
      </c>
      <c r="I93" s="16"/>
      <c r="J93" s="16"/>
      <c r="K93" s="13"/>
      <c r="L93" s="13"/>
      <c r="M93" s="13"/>
    </row>
    <row r="94" spans="1:13" ht="39.75" customHeight="1" x14ac:dyDescent="0.3">
      <c r="B94" s="9"/>
      <c r="C94" s="9"/>
      <c r="E94" s="13"/>
      <c r="F94" s="15" t="s">
        <v>139</v>
      </c>
      <c r="G94" s="15"/>
      <c r="H94" s="16" t="s">
        <v>140</v>
      </c>
      <c r="I94" s="16"/>
      <c r="J94" s="16"/>
      <c r="K94" s="13"/>
      <c r="L94" s="13"/>
      <c r="M94" s="13"/>
    </row>
    <row r="95" spans="1:13" ht="38.25" customHeight="1" x14ac:dyDescent="0.3">
      <c r="B95" s="9"/>
      <c r="C95" s="9"/>
      <c r="E95" s="13"/>
      <c r="F95" s="15" t="s">
        <v>141</v>
      </c>
      <c r="G95" s="15"/>
      <c r="H95" s="16" t="s">
        <v>142</v>
      </c>
      <c r="I95" s="16"/>
      <c r="J95" s="16"/>
      <c r="K95" s="13"/>
      <c r="L95" s="13"/>
      <c r="M95" s="13"/>
    </row>
    <row r="96" spans="1:13" ht="13.5" customHeight="1" x14ac:dyDescent="0.3">
      <c r="B96" s="13" t="s">
        <v>17</v>
      </c>
      <c r="C96" s="13" t="s">
        <v>143</v>
      </c>
      <c r="D96" s="6" t="s">
        <v>2</v>
      </c>
      <c r="E96" s="13">
        <v>1</v>
      </c>
      <c r="F96" s="77" t="s">
        <v>144</v>
      </c>
      <c r="G96" s="77"/>
      <c r="I96" s="13"/>
      <c r="J96" s="13"/>
      <c r="K96" s="13"/>
      <c r="L96" s="13"/>
      <c r="M96" s="13"/>
    </row>
    <row r="97" spans="1:13" ht="13.5" customHeight="1" x14ac:dyDescent="0.3">
      <c r="B97" s="13"/>
      <c r="C97" s="13"/>
      <c r="E97" s="13">
        <v>2</v>
      </c>
      <c r="F97" s="13" t="s">
        <v>145</v>
      </c>
      <c r="G97" s="13"/>
      <c r="I97" s="13"/>
      <c r="J97" s="13"/>
      <c r="K97" s="13"/>
      <c r="L97" s="13"/>
      <c r="M97" s="13"/>
    </row>
    <row r="98" spans="1:13" ht="13.5" customHeight="1" x14ac:dyDescent="0.3">
      <c r="B98" s="13"/>
      <c r="C98" s="13"/>
      <c r="E98" s="13">
        <v>3</v>
      </c>
      <c r="F98" s="13" t="s">
        <v>146</v>
      </c>
      <c r="G98" s="13"/>
      <c r="I98" s="13"/>
      <c r="J98" s="13"/>
      <c r="K98" s="13"/>
      <c r="L98" s="13"/>
      <c r="M98" s="13"/>
    </row>
    <row r="99" spans="1:13" ht="13.5" customHeight="1" x14ac:dyDescent="0.3">
      <c r="B99" s="13"/>
      <c r="C99" s="13"/>
      <c r="E99" s="13">
        <v>4</v>
      </c>
      <c r="F99" s="13" t="s">
        <v>147</v>
      </c>
      <c r="G99" s="13"/>
      <c r="I99" s="13"/>
      <c r="J99" s="13"/>
      <c r="K99" s="13"/>
      <c r="L99" s="13"/>
      <c r="M99" s="13"/>
    </row>
    <row r="100" spans="1:13" x14ac:dyDescent="0.3">
      <c r="B100" s="13" t="s">
        <v>19</v>
      </c>
      <c r="C100" s="13" t="s">
        <v>148</v>
      </c>
      <c r="D100" s="6" t="s">
        <v>2</v>
      </c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 ht="16.5" customHeight="1" x14ac:dyDescent="0.3">
      <c r="B101" s="13"/>
      <c r="C101" s="13"/>
      <c r="E101" s="9" t="s">
        <v>149</v>
      </c>
      <c r="F101" s="16" t="s">
        <v>150</v>
      </c>
      <c r="G101" s="16"/>
      <c r="H101" s="9" t="s">
        <v>151</v>
      </c>
      <c r="I101" s="77"/>
      <c r="J101" s="77"/>
      <c r="K101" s="13"/>
      <c r="L101" s="13"/>
      <c r="M101" s="13"/>
    </row>
    <row r="102" spans="1:13" x14ac:dyDescent="0.3">
      <c r="B102" s="13"/>
      <c r="C102" s="13"/>
      <c r="E102" s="9" t="s">
        <v>152</v>
      </c>
      <c r="F102" s="77" t="s">
        <v>153</v>
      </c>
      <c r="G102" s="77"/>
      <c r="H102" s="13" t="s">
        <v>154</v>
      </c>
      <c r="I102" s="77"/>
      <c r="J102" s="77"/>
      <c r="K102" s="13"/>
      <c r="L102" s="13"/>
      <c r="M102" s="13"/>
    </row>
    <row r="103" spans="1:13" x14ac:dyDescent="0.3">
      <c r="B103" s="13"/>
      <c r="C103" s="13"/>
      <c r="E103" s="9" t="s">
        <v>155</v>
      </c>
      <c r="F103" s="77" t="s">
        <v>156</v>
      </c>
      <c r="G103" s="77"/>
      <c r="H103" s="13" t="s">
        <v>154</v>
      </c>
      <c r="I103" s="77"/>
      <c r="J103" s="77"/>
      <c r="K103" s="13"/>
      <c r="L103" s="13"/>
      <c r="M103" s="13"/>
    </row>
    <row r="104" spans="1:13" x14ac:dyDescent="0.3">
      <c r="B104" s="13"/>
      <c r="C104" s="13"/>
      <c r="E104" s="9" t="s">
        <v>157</v>
      </c>
      <c r="F104" s="77" t="s">
        <v>158</v>
      </c>
      <c r="G104" s="77"/>
      <c r="H104" s="13" t="s">
        <v>154</v>
      </c>
      <c r="I104" s="77"/>
      <c r="J104" s="77"/>
      <c r="K104" s="13"/>
      <c r="L104" s="13"/>
      <c r="M104" s="13"/>
    </row>
    <row r="105" spans="1:13" x14ac:dyDescent="0.3">
      <c r="B105" s="13"/>
      <c r="C105" s="13"/>
      <c r="E105" s="9" t="s">
        <v>159</v>
      </c>
      <c r="F105" s="77" t="s">
        <v>160</v>
      </c>
      <c r="G105" s="77"/>
      <c r="H105" s="13" t="s">
        <v>154</v>
      </c>
      <c r="I105" s="77"/>
      <c r="J105" s="77"/>
      <c r="K105" s="13"/>
      <c r="L105" s="13"/>
      <c r="M105" s="13"/>
    </row>
    <row r="106" spans="1:13" x14ac:dyDescent="0.3">
      <c r="B106" s="13"/>
      <c r="C106" s="13"/>
      <c r="E106" s="9" t="s">
        <v>161</v>
      </c>
      <c r="F106" s="77" t="s">
        <v>162</v>
      </c>
      <c r="G106" s="77"/>
      <c r="H106" s="13" t="s">
        <v>154</v>
      </c>
      <c r="I106" s="77"/>
      <c r="J106" s="77"/>
      <c r="K106" s="13"/>
      <c r="L106" s="13"/>
      <c r="M106" s="13"/>
    </row>
    <row r="107" spans="1:13" x14ac:dyDescent="0.3">
      <c r="B107" s="13"/>
      <c r="C107" s="13"/>
      <c r="E107" s="9"/>
      <c r="F107" s="13"/>
      <c r="G107" s="13"/>
      <c r="H107" s="13"/>
      <c r="I107" s="13"/>
      <c r="J107" s="13"/>
      <c r="K107" s="13"/>
      <c r="L107" s="13"/>
      <c r="M107" s="13"/>
    </row>
    <row r="108" spans="1:13" s="10" customFormat="1" ht="51.75" customHeight="1" x14ac:dyDescent="0.3">
      <c r="A108" s="6"/>
      <c r="B108" s="9" t="s">
        <v>21</v>
      </c>
      <c r="C108" s="9" t="s">
        <v>163</v>
      </c>
      <c r="D108" s="6" t="s">
        <v>2</v>
      </c>
      <c r="E108" s="9"/>
      <c r="F108" s="16" t="s">
        <v>164</v>
      </c>
      <c r="G108" s="16"/>
      <c r="H108" s="16" t="s">
        <v>165</v>
      </c>
      <c r="I108" s="16"/>
      <c r="J108" s="16"/>
      <c r="K108" s="9"/>
      <c r="M108" s="9"/>
    </row>
    <row r="109" spans="1:13" s="10" customFormat="1" ht="91.5" customHeight="1" x14ac:dyDescent="0.3">
      <c r="A109" s="6"/>
      <c r="B109" s="9"/>
      <c r="C109" s="9"/>
      <c r="D109" s="6"/>
      <c r="E109" s="9"/>
      <c r="F109" s="16" t="s">
        <v>166</v>
      </c>
      <c r="G109" s="16"/>
      <c r="H109" s="16" t="s">
        <v>167</v>
      </c>
      <c r="I109" s="15"/>
      <c r="J109" s="15"/>
      <c r="K109" s="9"/>
      <c r="L109" s="9"/>
      <c r="M109" s="9"/>
    </row>
    <row r="110" spans="1:13" s="10" customFormat="1" ht="78.75" customHeight="1" x14ac:dyDescent="0.3">
      <c r="A110" s="6"/>
      <c r="B110" s="9"/>
      <c r="C110" s="9"/>
      <c r="D110" s="6"/>
      <c r="E110" s="9"/>
      <c r="F110" s="15" t="s">
        <v>168</v>
      </c>
      <c r="G110" s="15"/>
      <c r="H110" s="16" t="s">
        <v>169</v>
      </c>
      <c r="I110" s="16"/>
      <c r="J110" s="16"/>
      <c r="K110" s="9"/>
      <c r="L110" s="9"/>
      <c r="M110" s="9"/>
    </row>
    <row r="111" spans="1:13" s="10" customFormat="1" ht="40.5" customHeight="1" x14ac:dyDescent="0.3">
      <c r="A111" s="6"/>
      <c r="B111" s="9"/>
      <c r="C111" s="9"/>
      <c r="D111" s="6"/>
      <c r="E111" s="9"/>
      <c r="F111" s="16" t="s">
        <v>170</v>
      </c>
      <c r="G111" s="16"/>
      <c r="H111" s="16" t="s">
        <v>171</v>
      </c>
      <c r="I111" s="16"/>
      <c r="J111" s="16"/>
      <c r="K111" s="9"/>
      <c r="L111" s="9"/>
      <c r="M111" s="9"/>
    </row>
    <row r="112" spans="1:13" s="10" customFormat="1" ht="27.75" customHeight="1" x14ac:dyDescent="0.3">
      <c r="A112" s="6"/>
      <c r="B112" s="9"/>
      <c r="C112" s="9"/>
      <c r="D112" s="6"/>
      <c r="E112" s="9"/>
      <c r="F112" s="16" t="s">
        <v>172</v>
      </c>
      <c r="G112" s="16"/>
      <c r="H112" s="16" t="s">
        <v>173</v>
      </c>
      <c r="I112" s="16"/>
      <c r="J112" s="16"/>
      <c r="K112" s="9"/>
      <c r="L112" s="9"/>
      <c r="M112" s="9"/>
    </row>
    <row r="113" spans="1:13" s="10" customFormat="1" ht="6" customHeight="1" x14ac:dyDescent="0.3">
      <c r="A113" s="6"/>
      <c r="B113" s="9"/>
      <c r="C113" s="9"/>
      <c r="D113" s="6"/>
      <c r="E113" s="9"/>
      <c r="F113" s="16"/>
      <c r="G113" s="16"/>
      <c r="H113" s="16"/>
      <c r="I113" s="16"/>
      <c r="J113" s="16"/>
      <c r="K113" s="9"/>
      <c r="L113" s="9"/>
      <c r="M113" s="9"/>
    </row>
    <row r="114" spans="1:13" x14ac:dyDescent="0.3">
      <c r="A114" s="6">
        <v>16</v>
      </c>
      <c r="B114" s="77" t="s">
        <v>174</v>
      </c>
      <c r="C114" s="77"/>
      <c r="D114" s="77"/>
      <c r="E114" s="77"/>
      <c r="F114" s="77"/>
      <c r="G114" s="13"/>
      <c r="H114" s="13"/>
      <c r="I114" s="13"/>
      <c r="J114" s="13"/>
      <c r="K114" s="13"/>
      <c r="L114" s="13"/>
      <c r="M114" s="13"/>
    </row>
    <row r="115" spans="1:13" x14ac:dyDescent="0.3">
      <c r="B115" s="13"/>
      <c r="C115" s="77" t="s">
        <v>175</v>
      </c>
      <c r="D115" s="77"/>
      <c r="E115" s="77"/>
      <c r="F115" s="77"/>
      <c r="G115" s="77"/>
      <c r="H115" s="13"/>
      <c r="I115" s="13"/>
      <c r="J115" s="13"/>
      <c r="K115" s="13"/>
      <c r="L115" s="13"/>
      <c r="M115" s="13"/>
    </row>
    <row r="116" spans="1:13" x14ac:dyDescent="0.3">
      <c r="B116" s="13"/>
      <c r="C116" s="13"/>
      <c r="D116" s="9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 x14ac:dyDescent="0.3">
      <c r="A117" s="6">
        <v>17</v>
      </c>
      <c r="B117" s="77" t="s">
        <v>176</v>
      </c>
      <c r="C117" s="77"/>
      <c r="D117" s="77"/>
      <c r="E117" s="77"/>
      <c r="F117" s="13"/>
      <c r="G117" s="13"/>
      <c r="H117" s="13"/>
      <c r="I117" s="13"/>
      <c r="J117" s="13"/>
      <c r="K117" s="13"/>
      <c r="L117" s="13"/>
      <c r="M117" s="13"/>
    </row>
    <row r="118" spans="1:13" ht="14.4" x14ac:dyDescent="0.3">
      <c r="H118" s="78" t="s">
        <v>177</v>
      </c>
    </row>
    <row r="119" spans="1:13" s="80" customFormat="1" ht="14.4" x14ac:dyDescent="0.3">
      <c r="A119" s="79"/>
      <c r="C119" s="80" t="s">
        <v>178</v>
      </c>
      <c r="D119" s="79"/>
      <c r="H119" s="81" t="s">
        <v>179</v>
      </c>
      <c r="M119" s="82"/>
    </row>
    <row r="120" spans="1:13" s="80" customFormat="1" ht="14.4" x14ac:dyDescent="0.3">
      <c r="A120" s="83"/>
      <c r="B120" s="84"/>
      <c r="C120" s="12" t="s">
        <v>16</v>
      </c>
      <c r="D120" s="83"/>
      <c r="E120" s="84"/>
      <c r="F120" s="84"/>
      <c r="G120" s="84"/>
      <c r="H120" s="84"/>
      <c r="I120" s="84"/>
      <c r="J120" s="84"/>
      <c r="K120" s="84"/>
      <c r="L120" s="84"/>
      <c r="M120" s="84"/>
    </row>
    <row r="121" spans="1:13" s="80" customFormat="1" ht="14.4" x14ac:dyDescent="0.3">
      <c r="A121" s="79"/>
      <c r="D121" s="79"/>
    </row>
    <row r="122" spans="1:13" s="80" customFormat="1" ht="14.4" x14ac:dyDescent="0.3">
      <c r="A122" s="79"/>
      <c r="D122" s="79"/>
    </row>
    <row r="123" spans="1:13" s="79" customFormat="1" ht="20.25" customHeight="1" x14ac:dyDescent="0.3">
      <c r="C123" s="85" t="s">
        <v>180</v>
      </c>
      <c r="D123" s="85"/>
      <c r="E123" s="85"/>
      <c r="H123" s="79" t="s">
        <v>181</v>
      </c>
    </row>
    <row r="124" spans="1:13" s="79" customFormat="1" ht="25.5" customHeight="1" x14ac:dyDescent="0.3">
      <c r="C124" s="85" t="s">
        <v>182</v>
      </c>
      <c r="D124" s="85"/>
      <c r="E124" s="85"/>
      <c r="H124" s="79" t="s">
        <v>183</v>
      </c>
    </row>
  </sheetData>
  <mergeCells count="147">
    <mergeCell ref="C124:E124"/>
    <mergeCell ref="F113:G113"/>
    <mergeCell ref="H113:J113"/>
    <mergeCell ref="B114:F114"/>
    <mergeCell ref="C115:G115"/>
    <mergeCell ref="B117:E117"/>
    <mergeCell ref="C123:E123"/>
    <mergeCell ref="F110:G110"/>
    <mergeCell ref="H110:J110"/>
    <mergeCell ref="F111:G111"/>
    <mergeCell ref="H111:J111"/>
    <mergeCell ref="F112:G112"/>
    <mergeCell ref="H112:J112"/>
    <mergeCell ref="F106:G106"/>
    <mergeCell ref="I106:J106"/>
    <mergeCell ref="F108:G108"/>
    <mergeCell ref="H108:J108"/>
    <mergeCell ref="F109:G109"/>
    <mergeCell ref="H109:J109"/>
    <mergeCell ref="F103:G103"/>
    <mergeCell ref="I103:J103"/>
    <mergeCell ref="F104:G104"/>
    <mergeCell ref="I104:J104"/>
    <mergeCell ref="F105:G105"/>
    <mergeCell ref="I105:J105"/>
    <mergeCell ref="F95:G95"/>
    <mergeCell ref="H95:J95"/>
    <mergeCell ref="F96:G96"/>
    <mergeCell ref="F101:G101"/>
    <mergeCell ref="I101:J101"/>
    <mergeCell ref="F102:G102"/>
    <mergeCell ref="I102:J102"/>
    <mergeCell ref="F92:G92"/>
    <mergeCell ref="H92:J92"/>
    <mergeCell ref="F93:G93"/>
    <mergeCell ref="H93:J93"/>
    <mergeCell ref="F94:G94"/>
    <mergeCell ref="H94:J94"/>
    <mergeCell ref="F89:G89"/>
    <mergeCell ref="H89:J89"/>
    <mergeCell ref="F90:G90"/>
    <mergeCell ref="H90:J90"/>
    <mergeCell ref="F91:G91"/>
    <mergeCell ref="H91:J91"/>
    <mergeCell ref="B83:C83"/>
    <mergeCell ref="F85:G85"/>
    <mergeCell ref="F86:G86"/>
    <mergeCell ref="H86:J86"/>
    <mergeCell ref="H87:J87"/>
    <mergeCell ref="F88:G88"/>
    <mergeCell ref="H88:J88"/>
    <mergeCell ref="C77:F77"/>
    <mergeCell ref="G77:J77"/>
    <mergeCell ref="B79:C79"/>
    <mergeCell ref="C80:F80"/>
    <mergeCell ref="G80:J80"/>
    <mergeCell ref="C81:F81"/>
    <mergeCell ref="G81:J81"/>
    <mergeCell ref="C74:F74"/>
    <mergeCell ref="G74:J74"/>
    <mergeCell ref="C75:F75"/>
    <mergeCell ref="G75:J75"/>
    <mergeCell ref="C76:F76"/>
    <mergeCell ref="G76:J76"/>
    <mergeCell ref="C71:F71"/>
    <mergeCell ref="G71:J71"/>
    <mergeCell ref="C72:F72"/>
    <mergeCell ref="G72:J72"/>
    <mergeCell ref="C73:F73"/>
    <mergeCell ref="G73:J73"/>
    <mergeCell ref="B67:F67"/>
    <mergeCell ref="C68:F68"/>
    <mergeCell ref="G68:J68"/>
    <mergeCell ref="C69:F69"/>
    <mergeCell ref="G69:J69"/>
    <mergeCell ref="C70:F70"/>
    <mergeCell ref="G70:J70"/>
    <mergeCell ref="C64:E64"/>
    <mergeCell ref="F64:H64"/>
    <mergeCell ref="I64:J64"/>
    <mergeCell ref="C65:E65"/>
    <mergeCell ref="F65:H65"/>
    <mergeCell ref="I65:J65"/>
    <mergeCell ref="B60:C60"/>
    <mergeCell ref="B61:B62"/>
    <mergeCell ref="C61:E62"/>
    <mergeCell ref="F61:H62"/>
    <mergeCell ref="I61:J62"/>
    <mergeCell ref="C63:E63"/>
    <mergeCell ref="F63:H63"/>
    <mergeCell ref="I63:J63"/>
    <mergeCell ref="C52:H52"/>
    <mergeCell ref="B54:C54"/>
    <mergeCell ref="C55:H55"/>
    <mergeCell ref="C56:H56"/>
    <mergeCell ref="C57:H57"/>
    <mergeCell ref="C58:H58"/>
    <mergeCell ref="C46:F46"/>
    <mergeCell ref="G46:J46"/>
    <mergeCell ref="B48:C48"/>
    <mergeCell ref="C49:H49"/>
    <mergeCell ref="C50:H50"/>
    <mergeCell ref="C51:H51"/>
    <mergeCell ref="C43:F43"/>
    <mergeCell ref="G43:J43"/>
    <mergeCell ref="C44:F44"/>
    <mergeCell ref="G44:J44"/>
    <mergeCell ref="C45:F45"/>
    <mergeCell ref="G45:J45"/>
    <mergeCell ref="C38:F38"/>
    <mergeCell ref="G38:J38"/>
    <mergeCell ref="C39:F39"/>
    <mergeCell ref="G39:J39"/>
    <mergeCell ref="B41:C41"/>
    <mergeCell ref="C42:F42"/>
    <mergeCell ref="G42:J42"/>
    <mergeCell ref="C35:F35"/>
    <mergeCell ref="G35:J35"/>
    <mergeCell ref="C36:F36"/>
    <mergeCell ref="G36:J36"/>
    <mergeCell ref="C37:F37"/>
    <mergeCell ref="G37:J37"/>
    <mergeCell ref="C24:D24"/>
    <mergeCell ref="E24:F24"/>
    <mergeCell ref="B25:I25"/>
    <mergeCell ref="B26:I26"/>
    <mergeCell ref="B28:C28"/>
    <mergeCell ref="B34:C34"/>
    <mergeCell ref="C21:D21"/>
    <mergeCell ref="E21:F21"/>
    <mergeCell ref="C22:D22"/>
    <mergeCell ref="E22:F22"/>
    <mergeCell ref="C23:D23"/>
    <mergeCell ref="E23:F23"/>
    <mergeCell ref="B13:C13"/>
    <mergeCell ref="E13:J13"/>
    <mergeCell ref="B14:C14"/>
    <mergeCell ref="E15:J15"/>
    <mergeCell ref="B19:C19"/>
    <mergeCell ref="C20:D20"/>
    <mergeCell ref="E20:F20"/>
    <mergeCell ref="A1:J1"/>
    <mergeCell ref="B3:C3"/>
    <mergeCell ref="E3:J3"/>
    <mergeCell ref="B4:C4"/>
    <mergeCell ref="B5:C5"/>
    <mergeCell ref="E11:J11"/>
  </mergeCells>
  <pageMargins left="0.47086614173228297" right="0.47086614173228297" top="0.74803149606299202" bottom="0.37480314960629901" header="0.31496062992126" footer="0.31496062992126"/>
  <pageSetup paperSize="256" scale="9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PENATA KELOLA KELAUTAN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2024-01-25T04:42:28Z</dcterms:created>
  <dcterms:modified xsi:type="dcterms:W3CDTF">2024-01-25T04:49:42Z</dcterms:modified>
</cp:coreProperties>
</file>